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19" i="1"/>
  <c r="C19"/>
  <c r="D20"/>
  <c r="D48"/>
  <c r="E55"/>
  <c r="F55"/>
  <c r="C60"/>
  <c r="E60" s="1"/>
  <c r="D60"/>
  <c r="E61"/>
  <c r="F61"/>
  <c r="F25"/>
  <c r="E25"/>
  <c r="C26"/>
  <c r="E26" s="1"/>
  <c r="D26"/>
  <c r="D8"/>
  <c r="E18"/>
  <c r="E17"/>
  <c r="E16"/>
  <c r="F9"/>
  <c r="E9"/>
  <c r="E95"/>
  <c r="E97"/>
  <c r="E99"/>
  <c r="D98"/>
  <c r="C98"/>
  <c r="E98" s="1"/>
  <c r="E91"/>
  <c r="F91"/>
  <c r="C43"/>
  <c r="D43"/>
  <c r="D32"/>
  <c r="C32"/>
  <c r="E57"/>
  <c r="F57"/>
  <c r="E54"/>
  <c r="E45"/>
  <c r="C8"/>
  <c r="E15"/>
  <c r="F15"/>
  <c r="E14"/>
  <c r="F14"/>
  <c r="D28"/>
  <c r="F60" l="1"/>
  <c r="F26"/>
  <c r="E32"/>
  <c r="D89"/>
  <c r="C89"/>
  <c r="F90"/>
  <c r="E90"/>
  <c r="D83"/>
  <c r="C83"/>
  <c r="F84"/>
  <c r="E84"/>
  <c r="F45"/>
  <c r="D40"/>
  <c r="C40"/>
  <c r="F41"/>
  <c r="E41"/>
  <c r="F38"/>
  <c r="E38"/>
  <c r="F12"/>
  <c r="E12"/>
  <c r="E92"/>
  <c r="F92"/>
  <c r="F71"/>
  <c r="E71"/>
  <c r="D70"/>
  <c r="C70"/>
  <c r="D52"/>
  <c r="D51" s="1"/>
  <c r="C52"/>
  <c r="F59"/>
  <c r="E59"/>
  <c r="F58"/>
  <c r="E58"/>
  <c r="F56"/>
  <c r="E56"/>
  <c r="F53"/>
  <c r="E53"/>
  <c r="F50"/>
  <c r="E48"/>
  <c r="C48"/>
  <c r="E52" l="1"/>
  <c r="C51"/>
  <c r="F70"/>
  <c r="E70"/>
  <c r="E33"/>
  <c r="E104" l="1"/>
  <c r="D72"/>
  <c r="C72"/>
  <c r="F73"/>
  <c r="E73"/>
  <c r="E10"/>
  <c r="E11"/>
  <c r="E13"/>
  <c r="E21"/>
  <c r="E22"/>
  <c r="E23"/>
  <c r="E27"/>
  <c r="E29"/>
  <c r="E30"/>
  <c r="E31"/>
  <c r="E35"/>
  <c r="E36"/>
  <c r="E37"/>
  <c r="E39"/>
  <c r="E42"/>
  <c r="E64"/>
  <c r="E65"/>
  <c r="E66"/>
  <c r="E67"/>
  <c r="E68"/>
  <c r="E69"/>
  <c r="E74"/>
  <c r="E76"/>
  <c r="E77"/>
  <c r="E78"/>
  <c r="E80"/>
  <c r="E81"/>
  <c r="E82"/>
  <c r="E85"/>
  <c r="E87"/>
  <c r="E88"/>
  <c r="E93"/>
  <c r="E101"/>
  <c r="E105"/>
  <c r="F10"/>
  <c r="F11"/>
  <c r="F21"/>
  <c r="F22"/>
  <c r="F23"/>
  <c r="F27"/>
  <c r="F29"/>
  <c r="F30"/>
  <c r="F31"/>
  <c r="F35"/>
  <c r="F36"/>
  <c r="F39"/>
  <c r="F64"/>
  <c r="F65"/>
  <c r="F66"/>
  <c r="F68"/>
  <c r="F69"/>
  <c r="F74"/>
  <c r="F76"/>
  <c r="F77"/>
  <c r="F78"/>
  <c r="F80"/>
  <c r="F81"/>
  <c r="F82"/>
  <c r="F85"/>
  <c r="F87"/>
  <c r="F88"/>
  <c r="F93"/>
  <c r="F95"/>
  <c r="F97"/>
  <c r="F101"/>
  <c r="F105"/>
  <c r="D100"/>
  <c r="C100"/>
  <c r="D96"/>
  <c r="C96"/>
  <c r="D94"/>
  <c r="C94"/>
  <c r="D86"/>
  <c r="C86"/>
  <c r="D79"/>
  <c r="C79"/>
  <c r="D75"/>
  <c r="C75"/>
  <c r="D63"/>
  <c r="C63"/>
  <c r="D46"/>
  <c r="C46"/>
  <c r="D34"/>
  <c r="C34"/>
  <c r="C28"/>
  <c r="C20"/>
  <c r="E96" l="1"/>
  <c r="E94"/>
  <c r="D62"/>
  <c r="C62"/>
  <c r="D7"/>
  <c r="D6" s="1"/>
  <c r="E83"/>
  <c r="E100"/>
  <c r="E72"/>
  <c r="F43"/>
  <c r="E40"/>
  <c r="F89"/>
  <c r="E86"/>
  <c r="E79"/>
  <c r="E75"/>
  <c r="F63"/>
  <c r="F100"/>
  <c r="F96"/>
  <c r="F94"/>
  <c r="F86"/>
  <c r="F83"/>
  <c r="F79"/>
  <c r="F75"/>
  <c r="F72"/>
  <c r="E89"/>
  <c r="E63"/>
  <c r="E51"/>
  <c r="F51"/>
  <c r="F52"/>
  <c r="E43"/>
  <c r="F40"/>
  <c r="E34"/>
  <c r="F34"/>
  <c r="E28"/>
  <c r="F28"/>
  <c r="E20"/>
  <c r="C7"/>
  <c r="F20"/>
  <c r="F8"/>
  <c r="E8"/>
  <c r="E62" l="1"/>
  <c r="D102"/>
  <c r="D103" s="1"/>
  <c r="F62"/>
  <c r="E7"/>
  <c r="E19"/>
  <c r="F19"/>
  <c r="C6"/>
  <c r="F7"/>
  <c r="E6" l="1"/>
  <c r="C102"/>
  <c r="E102" s="1"/>
  <c r="F6"/>
  <c r="C103" l="1"/>
  <c r="F102"/>
  <c r="F103" l="1"/>
  <c r="E103"/>
</calcChain>
</file>

<file path=xl/sharedStrings.xml><?xml version="1.0" encoding="utf-8"?>
<sst xmlns="http://schemas.openxmlformats.org/spreadsheetml/2006/main" count="203" uniqueCount="197">
  <si>
    <t>Наименование показателей</t>
  </si>
  <si>
    <t>Кассовое исполнение с начала года (тыс.рублей)</t>
  </si>
  <si>
    <t>% исполнения</t>
  </si>
  <si>
    <t>Доходы бюджета - Всего</t>
  </si>
  <si>
    <t>Налоговые и неналоговые доходы</t>
  </si>
  <si>
    <t>Налоги на прибыль, доходы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</si>
  <si>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адвокатский кабинет и других лиц, занимающихся частной практикой в соответствии со статьей 227 НК РФ</t>
  </si>
  <si>
    <t>налог на доходы физических лиц с доходов, полученных физическими лицами в соответствии со статьей 228 НК РФ</t>
  </si>
  <si>
    <t>Налоги на  товары (работы, услуги)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</si>
  <si>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</si>
  <si>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</si>
  <si>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карбюраторных двигателей,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</si>
  <si>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</si>
  <si>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</si>
  <si>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Налог на совокупный доход</t>
  </si>
  <si>
    <t>Налоги на имущество</t>
  </si>
  <si>
    <t>Земельный налог с организаций,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</si>
  <si>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</si>
  <si>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</t>
  </si>
  <si>
    <t>Доходы, от сдачи в аренду имущества, находящегося в оперативном управлении органов  управления поселений и созданных ими учреждений (за исключением имущества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</si>
  <si>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</si>
  <si>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унитарных предприятий, в том числе казенных)</t>
  </si>
  <si>
    <t>Доходы от оказания платных услуг (работ) и компенсации затрат государства</t>
  </si>
  <si>
    <t>Прочие доходы от оказания платных услуг(работ)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</si>
  <si>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</si>
  <si>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</si>
  <si>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Штрафы, санкции, возмещение ущерба</t>
  </si>
  <si>
    <t>Прочие поступления от денежных взысканий и иных сумм в возмещение ущерба, зачисляемые в бюджеты поселений</t>
  </si>
  <si>
    <t>Безвозмездные поступления</t>
  </si>
  <si>
    <t>Безвозмездные поступления от других бюджетов бюджетной системы РФ</t>
  </si>
  <si>
    <t>Расходы бюджета - 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</si>
  <si>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</si>
  <si>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</si>
  <si>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Функционирования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</si>
  <si>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 и таможенных органов финансового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</si>
  <si>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</si>
  <si>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</si>
  <si>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</si>
  <si>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</si>
  <si>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</si>
  <si>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</si>
  <si>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</si>
  <si>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</si>
  <si>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</si>
  <si>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</si>
  <si>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</si>
  <si>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</si>
  <si>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</si>
  <si>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</si>
  <si>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 xml:space="preserve">Культура, кинематография  </t>
  </si>
  <si>
    <t>Культура</t>
  </si>
  <si>
    <t>Другие вопросы в области  культуры и кинематографии</t>
  </si>
  <si>
    <t>Социальная политика</t>
  </si>
  <si>
    <t>Другие вопросы в области социальной политики</t>
  </si>
  <si>
    <t xml:space="preserve">Физическая культура и спорт </t>
  </si>
  <si>
    <t>Физическая культура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</si>
  <si>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</si>
  <si>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</si>
  <si>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</si>
  <si>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</si>
  <si>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Источники финансирования дефицита бюджета-всего</t>
  </si>
  <si>
    <t>01 02 00 00 00 0000 00</t>
  </si>
  <si>
    <t>Кредиты кредитных организаций в валюте Российской Федерации</t>
  </si>
  <si>
    <t>01 03 00 00 00 0000 00</t>
  </si>
  <si>
    <t>Бюджетные кредиты от других бюджетов бюджетной системы Российской Федерации</t>
  </si>
  <si>
    <t>Код бюджетной классификации</t>
  </si>
  <si>
    <t>Назначено на год (тыс.рублей)</t>
  </si>
  <si>
    <t>Неисполненные назначения (тыс.рублей)</t>
  </si>
  <si>
    <t>Результат исполнения бюджета (дефицит, профицит бюджета)</t>
  </si>
  <si>
    <t>00010000000000000000</t>
  </si>
  <si>
    <t>00010100000000000000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</si>
  <si>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</si>
  <si>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</si>
  <si>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</si>
  <si>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</si>
  <si>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</si>
  <si>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</si>
  <si>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00010302240010000110</t>
  </si>
  <si>
    <t>00010302250010000110</t>
  </si>
  <si>
    <t>00010302260010000110</t>
  </si>
  <si>
    <t>00010500000000000000</t>
  </si>
  <si>
    <t>00010503010010000110</t>
  </si>
  <si>
    <t>Единый сельскохозяйственный налог</t>
  </si>
  <si>
    <t>00010600000000000000</t>
  </si>
  <si>
    <t>00010601030130000110</t>
  </si>
  <si>
    <t>00010606033130000110</t>
  </si>
  <si>
    <t>00010606043130000110</t>
  </si>
  <si>
    <t>Земельный налог, с физических лиц, обладающих земельным участком,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</si>
  <si>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</si>
  <si>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00011100000000000000</t>
  </si>
  <si>
    <t>00011105025130000120</t>
  </si>
  <si>
    <t>00011105035130000120</t>
  </si>
  <si>
    <t>00011105013130000120</t>
  </si>
  <si>
    <t>00011109045130000120</t>
  </si>
  <si>
    <t>00011300000000000000</t>
  </si>
  <si>
    <t>00011301995130000130</t>
  </si>
  <si>
    <t>00011400000000000000</t>
  </si>
  <si>
    <t>00011406013130000430</t>
  </si>
  <si>
    <t>00011600000000000000</t>
  </si>
  <si>
    <t>00020000000000000000</t>
  </si>
  <si>
    <t>00020200000000000000</t>
  </si>
  <si>
    <t>0100 0000000000 000</t>
  </si>
  <si>
    <t>0102 0000000000 000</t>
  </si>
  <si>
    <t>0104 0000000000 000</t>
  </si>
  <si>
    <t>0106 0000000000 000</t>
  </si>
  <si>
    <t>0107 0000000000 000</t>
  </si>
  <si>
    <t>0111 0000000000 000</t>
  </si>
  <si>
    <t>0113 0000000000 000</t>
  </si>
  <si>
    <t>0300 0000000000 000</t>
  </si>
  <si>
    <t>0400 0000000000 000</t>
  </si>
  <si>
    <t>0401 0000000000 000</t>
  </si>
  <si>
    <t>0409 0000000000 000</t>
  </si>
  <si>
    <t>0412 0000000000 000</t>
  </si>
  <si>
    <t>0500 0000000000 000</t>
  </si>
  <si>
    <t>0502 0000000000 000</t>
  </si>
  <si>
    <t>0503 0000000000 000</t>
  </si>
  <si>
    <t>0505 0000000000 000</t>
  </si>
  <si>
    <t>0700 0000000000 000</t>
  </si>
  <si>
    <t>0707 0000000000 000</t>
  </si>
  <si>
    <t>0800 0000000000 000</t>
  </si>
  <si>
    <t>0801 0000000000 000</t>
  </si>
  <si>
    <t>0804 0000000000 000</t>
  </si>
  <si>
    <t>1000 0000000000 000</t>
  </si>
  <si>
    <t>1006 0000000000 000</t>
  </si>
  <si>
    <t>1100 0000000000 000</t>
  </si>
  <si>
    <t>1101 0000000000 000</t>
  </si>
  <si>
    <t>1200 0000000000 000</t>
  </si>
  <si>
    <t>1202 0000000000 000</t>
  </si>
  <si>
    <t>1300 0000000000 000</t>
  </si>
  <si>
    <t>1301 0000000000 000</t>
  </si>
  <si>
    <t>00011700000000000000</t>
  </si>
  <si>
    <t>Прочие неналоговые доходы</t>
  </si>
  <si>
    <t>0314 0000000000 000</t>
  </si>
  <si>
    <t>Другие вопросы в области национальной безопасности и правоохранительной деятельности</t>
  </si>
  <si>
    <t>Прочие неналоговые доходы бюджетов городских поселений</t>
  </si>
  <si>
    <t>00011705050130000180</t>
  </si>
  <si>
    <t>Дотации бюджетам городских поселений на выравнивание бюджетной обеспеченности</t>
  </si>
  <si>
    <t>00020215001130000150</t>
  </si>
  <si>
    <t>00020225497130000150</t>
  </si>
  <si>
    <t>Субсидии бюджетам городских поселений на реализацию мероприятий по обеспечению жильем молодых семей</t>
  </si>
  <si>
    <t>00020230024130000150</t>
  </si>
  <si>
    <t>Субвенции бюджетам городских поселений на выполнение передаваемых полномочий субъектов Российской Федерации</t>
  </si>
  <si>
    <t>00010904053130000110</t>
  </si>
  <si>
    <t>Земельный налог (по обязательствам, возникшим до 1 января 2006 года), мобилизуемый на территориях городских поселений</t>
  </si>
  <si>
    <t>Невыясненые поступления, зачисляемые в бюджеты городских поселений</t>
  </si>
  <si>
    <t>00020235118130000150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</si>
  <si>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</si>
  <si>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0200 0000000000 000</t>
  </si>
  <si>
    <t>Национальная оборона</t>
  </si>
  <si>
    <t>0203 0000000000 000</t>
  </si>
  <si>
    <t>Мобилизационная и вневойсковая подговка</t>
  </si>
  <si>
    <t>1004 0000000000 000</t>
  </si>
  <si>
    <t>Охрана семьи и детства</t>
  </si>
  <si>
    <t>00010102080010000110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</si>
  <si>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</si>
  <si>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0310 0000000000 000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</si>
  <si>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</si>
  <si>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00011109080130000120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</si>
  <si>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</si>
  <si>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00011302995130000130</t>
  </si>
  <si>
    <t>Прочие доходы от компенсации затрат бюджетов городских поселений</t>
  </si>
  <si>
    <t>0705 0000000000 000</t>
  </si>
  <si>
    <t>Профессиональная подготовка, переподготовка и повышение квалификации</t>
  </si>
  <si>
    <t>1001 0000000000 000</t>
  </si>
  <si>
    <t>Пенсионное обеспечение</t>
  </si>
  <si>
    <t>00010900000000000000</t>
  </si>
  <si>
    <t>Задолженность и перерасчеты по отмененным налогам, сборам и иным обязательным платежам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</si>
  <si>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НК РФ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</si>
  <si>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НК РФ</t>
  </si>
  <si>
    <t>000101021300100000110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</si>
  <si>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налогав,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</si>
  <si>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налогав, превышающей 650 000 рублей)</t>
  </si>
  <si>
    <t>00020225555000000150</t>
  </si>
  <si>
    <t>000101021400100000110</t>
  </si>
  <si>
    <t>00021900000000000000</t>
  </si>
  <si>
    <t>00020225154130000150</t>
  </si>
  <si>
    <t>Субсидии бюджетам городских поселений на реализацию мероприятий по модернизации коммунальной инфроструктуры</t>
  </si>
  <si>
    <t>1003 0000000000 000</t>
  </si>
  <si>
    <t>Социальное обеспечение населения</t>
  </si>
  <si>
    <t>00010102150010000110</t>
  </si>
  <si>
    <t>00010102180010000110</t>
  </si>
  <si>
    <t>00010302231010000110</t>
  </si>
  <si>
    <t>00010303000010000110</t>
  </si>
  <si>
    <t>Туристический налог</t>
  </si>
  <si>
    <t>00010102210010000110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</si>
  <si>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</si>
  <si>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</si>
  <si>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00021860010130000150</t>
  </si>
  <si>
    <t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</si>
  <si>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</si>
  <si>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00020225467130000150</t>
  </si>
  <si>
    <t>00011402053130000440</t>
  </si>
  <si>
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</t>
  </si>
  <si>
    <t>П.В. Колядин</t>
  </si>
  <si>
    <t>Начальник  финансово-экономического отдела администрации
Новокубанского городского поселения Новокубанского района</t>
  </si>
  <si>
    <t>ОТЧЕТ                                                                    
об исполнении бюджета Новокубанского городского поселения Новокубанского района
 за 1 полугодие 2026 года</t>
  </si>
  <si>
    <t>Приложение №1
к постановлению администрации Новокубанского городского поселения Новокубанского района
от 21.07.2026 № 749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</si>
</sst>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0" fillId="0" borderId="0" xfId="0" applyFont="1"/>
    <xf numFmtId="164" fontId="6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7"/>
  <sheetViews>
    <sheetView tabSelected="1" zoomScale="85" zoomScaleNormal="85" workbookViewId="0">
      <selection activeCell="C1" sqref="C1:F1"/>
    </sheetView>
  </sheetViews>
  <sheetFormatPr defaultRowHeight="15.75"/>
  <cols>
    <col min="1" max="1" width="28.7109375" style="1" customWidth="1"/>
    <col min="2" max="2" width="59.85546875" style="1" customWidth="1"/>
    <col min="3" max="3" width="15.85546875" style="1" customWidth="1"/>
    <col min="4" max="4" width="14.7109375" style="1" customWidth="1"/>
    <col min="5" max="5" width="11.85546875" style="1" customWidth="1"/>
    <col min="6" max="6" width="9.5703125" style="1" customWidth="1"/>
    <col min="7" max="8" width="9.140625" style="2"/>
  </cols>
  <sheetData>
    <row r="1" spans="1:8" ht="96" customHeight="1">
      <c r="C1" s="18" t="s">
        <v>196</v>
      </c>
      <c r="D1" s="18"/>
      <c r="E1" s="18"/>
      <c r="F1" s="18"/>
    </row>
    <row r="2" spans="1:8" ht="55.5" customHeight="1">
      <c r="A2" s="17" t="s">
        <v>195</v>
      </c>
      <c r="B2" s="17"/>
      <c r="C2" s="17"/>
      <c r="D2" s="17"/>
      <c r="E2" s="17"/>
      <c r="F2" s="17"/>
    </row>
    <row r="3" spans="1:8" ht="11.25" customHeight="1">
      <c r="A3" s="1">
        <v>3</v>
      </c>
    </row>
    <row r="4" spans="1:8" ht="88.5" customHeight="1">
      <c r="A4" s="3" t="s">
        <v>65</v>
      </c>
      <c r="B4" s="3" t="s">
        <v>0</v>
      </c>
      <c r="C4" s="3" t="s">
        <v>66</v>
      </c>
      <c r="D4" s="3" t="s">
        <v>1</v>
      </c>
      <c r="E4" s="3" t="s">
        <v>67</v>
      </c>
      <c r="F4" s="3" t="s">
        <v>2</v>
      </c>
    </row>
    <row r="5" spans="1:8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8">
      <c r="A6" s="4"/>
      <c r="B6" s="5" t="s">
        <v>3</v>
      </c>
      <c r="C6" s="9">
        <f>C7+C51</f>
        <v>471523</v>
      </c>
      <c r="D6" s="9">
        <f>D7+D51</f>
        <v>163755.60000000003</v>
      </c>
      <c r="E6" s="9">
        <f>C6-D6</f>
        <v>307767.39999999997</v>
      </c>
      <c r="F6" s="10">
        <f>D6/C6*100</f>
        <v>34.729080023667997</v>
      </c>
    </row>
    <row r="7" spans="1:8">
      <c r="A7" s="6" t="s">
        <v>69</v>
      </c>
      <c r="B7" s="5" t="s">
        <v>4</v>
      </c>
      <c r="C7" s="9">
        <f>C8+C19+C26+C28+C34+C40+C43+C46+C48+C32</f>
        <v>254364.39999999997</v>
      </c>
      <c r="D7" s="9">
        <f>D8+D19+D26+D28+D34+D40+D43+D46+D48+D32</f>
        <v>96507.700000000026</v>
      </c>
      <c r="E7" s="9">
        <f t="shared" ref="E7:E97" si="0">C7-D7</f>
        <v>157856.69999999995</v>
      </c>
      <c r="F7" s="10">
        <f t="shared" ref="F7:F97" si="1">D7/C7*100</f>
        <v>37.940725982094989</v>
      </c>
    </row>
    <row r="8" spans="1:8">
      <c r="A8" s="6" t="s">
        <v>70</v>
      </c>
      <c r="B8" s="5" t="s">
        <v>5</v>
      </c>
      <c r="C8" s="9">
        <f>SUM(C9:C15)</f>
        <v>117747.3</v>
      </c>
      <c r="D8" s="9">
        <f>SUM(D9:D18)</f>
        <v>46709.5</v>
      </c>
      <c r="E8" s="9">
        <f t="shared" si="0"/>
        <v>71037.8</v>
      </c>
      <c r="F8" s="10">
        <f t="shared" si="1"/>
        <v>39.669274794411422</v>
      </c>
    </row>
    <row r="9" spans="1:8" s="13" customFormat="1" ht="78.75">
      <c r="A9" s="7" t="s">
        <v>71</v>
      </c>
      <c r="B9" s="8" t="s">
        <v>167</v>
      </c>
      <c r="C9" s="11">
        <v>109507.3</v>
      </c>
      <c r="D9" s="11">
        <v>44070.9</v>
      </c>
      <c r="E9" s="11">
        <f>C9-D9</f>
        <v>65436.4</v>
      </c>
      <c r="F9" s="12">
        <f t="shared" si="1"/>
        <v>40.244714279322018</v>
      </c>
      <c r="G9" s="2"/>
      <c r="H9" s="2"/>
    </row>
    <row r="10" spans="1:8" s="13" customFormat="1" ht="110.25">
      <c r="A10" s="7" t="s">
        <v>72</v>
      </c>
      <c r="B10" s="8" t="s">
        <v>6</v>
      </c>
      <c r="C10" s="11">
        <v>1500</v>
      </c>
      <c r="D10" s="11">
        <v>347.5</v>
      </c>
      <c r="E10" s="11">
        <f t="shared" si="0"/>
        <v>1152.5</v>
      </c>
      <c r="F10" s="12">
        <f t="shared" si="1"/>
        <v>23.166666666666664</v>
      </c>
      <c r="G10" s="2"/>
      <c r="H10" s="2"/>
    </row>
    <row r="11" spans="1:8" s="13" customFormat="1" ht="37.5" customHeight="1">
      <c r="A11" s="7" t="s">
        <v>73</v>
      </c>
      <c r="B11" s="8" t="s">
        <v>7</v>
      </c>
      <c r="C11" s="11">
        <v>1200</v>
      </c>
      <c r="D11" s="11">
        <v>125.2</v>
      </c>
      <c r="E11" s="11">
        <f t="shared" si="0"/>
        <v>1074.8</v>
      </c>
      <c r="F11" s="12">
        <f t="shared" si="1"/>
        <v>10.433333333333334</v>
      </c>
      <c r="G11" s="2"/>
      <c r="H11" s="2"/>
    </row>
    <row r="12" spans="1:8" s="13" customFormat="1" ht="94.5">
      <c r="A12" s="7" t="s">
        <v>74</v>
      </c>
      <c r="B12" s="8" t="s">
        <v>168</v>
      </c>
      <c r="C12" s="11">
        <v>40</v>
      </c>
      <c r="D12" s="11">
        <v>0</v>
      </c>
      <c r="E12" s="11">
        <f t="shared" ref="E12" si="2">C12-D12</f>
        <v>40</v>
      </c>
      <c r="F12" s="12">
        <f t="shared" ref="F12" si="3">D12/C12*100</f>
        <v>0</v>
      </c>
      <c r="G12" s="2"/>
      <c r="H12" s="2"/>
    </row>
    <row r="13" spans="1:8" s="13" customFormat="1" ht="110.25">
      <c r="A13" s="7" t="s">
        <v>153</v>
      </c>
      <c r="B13" s="8" t="s">
        <v>154</v>
      </c>
      <c r="C13" s="11">
        <v>1500</v>
      </c>
      <c r="D13" s="11">
        <v>253.5</v>
      </c>
      <c r="E13" s="11">
        <f t="shared" si="0"/>
        <v>1246.5</v>
      </c>
      <c r="F13" s="12">
        <v>98.4</v>
      </c>
      <c r="G13" s="2"/>
      <c r="H13" s="2"/>
    </row>
    <row r="14" spans="1:8" s="13" customFormat="1" ht="63">
      <c r="A14" s="7" t="s">
        <v>169</v>
      </c>
      <c r="B14" s="8" t="s">
        <v>170</v>
      </c>
      <c r="C14" s="11">
        <v>1800</v>
      </c>
      <c r="D14" s="11">
        <v>683.1</v>
      </c>
      <c r="E14" s="11">
        <f t="shared" si="0"/>
        <v>1116.9000000000001</v>
      </c>
      <c r="F14" s="12">
        <f t="shared" si="1"/>
        <v>37.950000000000003</v>
      </c>
      <c r="G14" s="2"/>
      <c r="H14" s="2"/>
    </row>
    <row r="15" spans="1:8" s="13" customFormat="1" ht="63">
      <c r="A15" s="7" t="s">
        <v>173</v>
      </c>
      <c r="B15" s="8" t="s">
        <v>171</v>
      </c>
      <c r="C15" s="11">
        <v>2200</v>
      </c>
      <c r="D15" s="11">
        <v>1205.4000000000001</v>
      </c>
      <c r="E15" s="11">
        <f t="shared" si="0"/>
        <v>994.59999999999991</v>
      </c>
      <c r="F15" s="12">
        <f t="shared" si="1"/>
        <v>54.790909090909089</v>
      </c>
      <c r="G15" s="2"/>
      <c r="H15" s="2"/>
    </row>
    <row r="16" spans="1:8" s="13" customFormat="1">
      <c r="A16" s="7" t="s">
        <v>179</v>
      </c>
      <c r="B16" s="8"/>
      <c r="C16" s="11">
        <v>0</v>
      </c>
      <c r="D16" s="11">
        <v>30.8</v>
      </c>
      <c r="E16" s="11">
        <f t="shared" si="0"/>
        <v>-30.8</v>
      </c>
      <c r="F16" s="12"/>
      <c r="G16" s="2"/>
      <c r="H16" s="2"/>
    </row>
    <row r="17" spans="1:8" s="13" customFormat="1">
      <c r="A17" s="7" t="s">
        <v>180</v>
      </c>
      <c r="B17" s="8"/>
      <c r="C17" s="11">
        <v>0</v>
      </c>
      <c r="D17" s="11">
        <v>-7</v>
      </c>
      <c r="E17" s="11">
        <f t="shared" si="0"/>
        <v>7</v>
      </c>
      <c r="F17" s="12"/>
      <c r="G17" s="2"/>
      <c r="H17" s="2"/>
    </row>
    <row r="18" spans="1:8" s="13" customFormat="1">
      <c r="A18" s="7" t="s">
        <v>184</v>
      </c>
      <c r="B18" s="8"/>
      <c r="C18" s="11">
        <v>0</v>
      </c>
      <c r="D18" s="11">
        <v>0.1</v>
      </c>
      <c r="E18" s="11">
        <f t="shared" si="0"/>
        <v>-0.1</v>
      </c>
      <c r="F18" s="12"/>
      <c r="G18" s="2"/>
      <c r="H18" s="2"/>
    </row>
    <row r="19" spans="1:8" ht="31.5">
      <c r="A19" s="6" t="s">
        <v>75</v>
      </c>
      <c r="B19" s="5" t="s">
        <v>8</v>
      </c>
      <c r="C19" s="9">
        <f>C20+C25</f>
        <v>24024</v>
      </c>
      <c r="D19" s="9">
        <f>D20+D25</f>
        <v>10502.1</v>
      </c>
      <c r="E19" s="9">
        <f t="shared" si="0"/>
        <v>13521.9</v>
      </c>
      <c r="F19" s="10">
        <f t="shared" si="1"/>
        <v>43.715034965034967</v>
      </c>
    </row>
    <row r="20" spans="1:8" ht="31.5">
      <c r="A20" s="6" t="s">
        <v>76</v>
      </c>
      <c r="B20" s="5" t="s">
        <v>9</v>
      </c>
      <c r="C20" s="9">
        <f>SUM(C21:C24)</f>
        <v>23293.200000000001</v>
      </c>
      <c r="D20" s="9">
        <f>SUM(D21:D24)</f>
        <v>10343.800000000001</v>
      </c>
      <c r="E20" s="9">
        <f t="shared" si="0"/>
        <v>12949.4</v>
      </c>
      <c r="F20" s="10">
        <f t="shared" si="1"/>
        <v>44.406951384953551</v>
      </c>
    </row>
    <row r="21" spans="1:8" s="13" customFormat="1" ht="78.75">
      <c r="A21" s="7" t="s">
        <v>181</v>
      </c>
      <c r="B21" s="8" t="s">
        <v>10</v>
      </c>
      <c r="C21" s="11">
        <v>10921</v>
      </c>
      <c r="D21" s="11">
        <v>5220.8999999999996</v>
      </c>
      <c r="E21" s="11">
        <f t="shared" si="0"/>
        <v>5700.1</v>
      </c>
      <c r="F21" s="12">
        <f t="shared" si="1"/>
        <v>47.806061715960077</v>
      </c>
      <c r="G21" s="2"/>
      <c r="H21" s="2"/>
    </row>
    <row r="22" spans="1:8" s="13" customFormat="1" ht="94.5">
      <c r="A22" s="7" t="s">
        <v>77</v>
      </c>
      <c r="B22" s="8" t="s">
        <v>11</v>
      </c>
      <c r="C22" s="11">
        <v>62</v>
      </c>
      <c r="D22" s="11">
        <v>32.6</v>
      </c>
      <c r="E22" s="11">
        <f t="shared" si="0"/>
        <v>29.4</v>
      </c>
      <c r="F22" s="12">
        <f t="shared" si="1"/>
        <v>52.580645161290327</v>
      </c>
      <c r="G22" s="2"/>
      <c r="H22" s="2"/>
    </row>
    <row r="23" spans="1:8" s="13" customFormat="1" ht="78.75">
      <c r="A23" s="7" t="s">
        <v>78</v>
      </c>
      <c r="B23" s="8" t="s">
        <v>12</v>
      </c>
      <c r="C23" s="11">
        <v>12310.2</v>
      </c>
      <c r="D23" s="11">
        <v>5673.1</v>
      </c>
      <c r="E23" s="11">
        <f t="shared" si="0"/>
        <v>6637.1</v>
      </c>
      <c r="F23" s="12">
        <f t="shared" si="1"/>
        <v>46.084547773391172</v>
      </c>
      <c r="G23" s="2"/>
      <c r="H23" s="2"/>
    </row>
    <row r="24" spans="1:8" s="13" customFormat="1" ht="78.75">
      <c r="A24" s="7" t="s">
        <v>79</v>
      </c>
      <c r="B24" s="8" t="s">
        <v>13</v>
      </c>
      <c r="C24" s="11">
        <v>0</v>
      </c>
      <c r="D24" s="11">
        <v>-582.79999999999995</v>
      </c>
      <c r="E24" s="11">
        <v>0</v>
      </c>
      <c r="F24" s="12">
        <v>0</v>
      </c>
      <c r="G24" s="2"/>
      <c r="H24" s="2"/>
    </row>
    <row r="25" spans="1:8" s="13" customFormat="1">
      <c r="A25" s="6" t="s">
        <v>182</v>
      </c>
      <c r="B25" s="5" t="s">
        <v>183</v>
      </c>
      <c r="C25" s="9">
        <v>730.8</v>
      </c>
      <c r="D25" s="9">
        <v>158.30000000000001</v>
      </c>
      <c r="E25" s="9">
        <f t="shared" ref="E25" si="4">C25-D25</f>
        <v>572.5</v>
      </c>
      <c r="F25" s="10">
        <f t="shared" ref="F25" si="5">D25/C25*100</f>
        <v>21.661193212917354</v>
      </c>
      <c r="G25" s="2"/>
      <c r="H25" s="2"/>
    </row>
    <row r="26" spans="1:8">
      <c r="A26" s="6" t="s">
        <v>80</v>
      </c>
      <c r="B26" s="5" t="s">
        <v>14</v>
      </c>
      <c r="C26" s="9">
        <f>C27</f>
        <v>17548.8</v>
      </c>
      <c r="D26" s="9">
        <f t="shared" ref="D26" si="6">D27</f>
        <v>18514.5</v>
      </c>
      <c r="E26" s="9">
        <f t="shared" si="0"/>
        <v>-965.70000000000073</v>
      </c>
      <c r="F26" s="10">
        <f t="shared" si="1"/>
        <v>105.50294037199126</v>
      </c>
    </row>
    <row r="27" spans="1:8" s="13" customFormat="1">
      <c r="A27" s="7" t="s">
        <v>81</v>
      </c>
      <c r="B27" s="8" t="s">
        <v>82</v>
      </c>
      <c r="C27" s="11">
        <v>17548.8</v>
      </c>
      <c r="D27" s="11">
        <v>18514.5</v>
      </c>
      <c r="E27" s="11">
        <f t="shared" si="0"/>
        <v>-965.70000000000073</v>
      </c>
      <c r="F27" s="12">
        <f t="shared" si="1"/>
        <v>105.50294037199126</v>
      </c>
      <c r="G27" s="2"/>
      <c r="H27" s="2"/>
    </row>
    <row r="28" spans="1:8">
      <c r="A28" s="6" t="s">
        <v>83</v>
      </c>
      <c r="B28" s="5" t="s">
        <v>15</v>
      </c>
      <c r="C28" s="9">
        <f>SUM(C29:C31)</f>
        <v>65894.299999999988</v>
      </c>
      <c r="D28" s="9">
        <f>SUM(D29:D31)</f>
        <v>9477.7000000000007</v>
      </c>
      <c r="E28" s="9">
        <f t="shared" si="0"/>
        <v>56416.599999999991</v>
      </c>
      <c r="F28" s="10">
        <f t="shared" si="1"/>
        <v>14.383186406107967</v>
      </c>
    </row>
    <row r="29" spans="1:8" s="13" customFormat="1" ht="47.25">
      <c r="A29" s="7" t="s">
        <v>84</v>
      </c>
      <c r="B29" s="8" t="s">
        <v>88</v>
      </c>
      <c r="C29" s="11">
        <v>41166.199999999997</v>
      </c>
      <c r="D29" s="11">
        <v>1998.3</v>
      </c>
      <c r="E29" s="11">
        <f t="shared" si="0"/>
        <v>39167.899999999994</v>
      </c>
      <c r="F29" s="12">
        <f t="shared" si="1"/>
        <v>4.8542250681384242</v>
      </c>
      <c r="G29" s="2"/>
      <c r="H29" s="2"/>
    </row>
    <row r="30" spans="1:8" s="13" customFormat="1" ht="33" customHeight="1">
      <c r="A30" s="7" t="s">
        <v>85</v>
      </c>
      <c r="B30" s="8" t="s">
        <v>16</v>
      </c>
      <c r="C30" s="11">
        <v>9935.6</v>
      </c>
      <c r="D30" s="11">
        <v>6217.2</v>
      </c>
      <c r="E30" s="11">
        <f t="shared" si="0"/>
        <v>3718.4000000000005</v>
      </c>
      <c r="F30" s="12">
        <f t="shared" si="1"/>
        <v>62.574982889810371</v>
      </c>
      <c r="G30" s="2"/>
      <c r="H30" s="2"/>
    </row>
    <row r="31" spans="1:8" s="13" customFormat="1" ht="47.25">
      <c r="A31" s="7" t="s">
        <v>86</v>
      </c>
      <c r="B31" s="8" t="s">
        <v>87</v>
      </c>
      <c r="C31" s="11">
        <v>14792.5</v>
      </c>
      <c r="D31" s="11">
        <v>1262.2</v>
      </c>
      <c r="E31" s="11">
        <f t="shared" si="0"/>
        <v>13530.3</v>
      </c>
      <c r="F31" s="12">
        <f t="shared" si="1"/>
        <v>8.5327023829643398</v>
      </c>
      <c r="G31" s="2"/>
      <c r="H31" s="2"/>
    </row>
    <row r="32" spans="1:8" ht="31.5" hidden="1">
      <c r="A32" s="6" t="s">
        <v>165</v>
      </c>
      <c r="B32" s="5" t="s">
        <v>166</v>
      </c>
      <c r="C32" s="9">
        <f>C33</f>
        <v>0</v>
      </c>
      <c r="D32" s="9">
        <f>D33</f>
        <v>0</v>
      </c>
      <c r="E32" s="9">
        <f t="shared" ref="E32" si="7">C32-D32</f>
        <v>0</v>
      </c>
      <c r="F32" s="10"/>
    </row>
    <row r="33" spans="1:8" s="13" customFormat="1" ht="47.25" hidden="1">
      <c r="A33" s="7" t="s">
        <v>142</v>
      </c>
      <c r="B33" s="8" t="s">
        <v>143</v>
      </c>
      <c r="C33" s="11">
        <v>0</v>
      </c>
      <c r="D33" s="11">
        <v>0</v>
      </c>
      <c r="E33" s="11">
        <f t="shared" si="0"/>
        <v>0</v>
      </c>
      <c r="F33" s="12">
        <v>0</v>
      </c>
      <c r="G33" s="2"/>
      <c r="H33" s="2"/>
    </row>
    <row r="34" spans="1:8" ht="31.5">
      <c r="A34" s="6" t="s">
        <v>89</v>
      </c>
      <c r="B34" s="5" t="s">
        <v>17</v>
      </c>
      <c r="C34" s="9">
        <f>SUM(C35:C39)</f>
        <v>19220</v>
      </c>
      <c r="D34" s="9">
        <f t="shared" ref="D34" si="8">SUM(D35:D39)</f>
        <v>8019.6</v>
      </c>
      <c r="E34" s="9">
        <f t="shared" si="0"/>
        <v>11200.4</v>
      </c>
      <c r="F34" s="10">
        <f t="shared" si="1"/>
        <v>41.725286160249745</v>
      </c>
    </row>
    <row r="35" spans="1:8" s="13" customFormat="1" ht="94.5">
      <c r="A35" s="7" t="s">
        <v>92</v>
      </c>
      <c r="B35" s="8" t="s">
        <v>20</v>
      </c>
      <c r="C35" s="11">
        <v>18000</v>
      </c>
      <c r="D35" s="11">
        <v>7062</v>
      </c>
      <c r="E35" s="11">
        <f t="shared" si="0"/>
        <v>10938</v>
      </c>
      <c r="F35" s="12">
        <f t="shared" si="1"/>
        <v>39.233333333333334</v>
      </c>
      <c r="G35" s="2"/>
      <c r="H35" s="2"/>
    </row>
    <row r="36" spans="1:8" s="13" customFormat="1" ht="78.75">
      <c r="A36" s="7" t="s">
        <v>90</v>
      </c>
      <c r="B36" s="8" t="s">
        <v>18</v>
      </c>
      <c r="C36" s="11">
        <v>300</v>
      </c>
      <c r="D36" s="11">
        <v>693.3</v>
      </c>
      <c r="E36" s="11">
        <f t="shared" si="0"/>
        <v>-393.29999999999995</v>
      </c>
      <c r="F36" s="12">
        <f t="shared" si="1"/>
        <v>231.1</v>
      </c>
      <c r="G36" s="2"/>
      <c r="H36" s="2"/>
    </row>
    <row r="37" spans="1:8" s="13" customFormat="1" ht="63" hidden="1">
      <c r="A37" s="7" t="s">
        <v>91</v>
      </c>
      <c r="B37" s="8" t="s">
        <v>19</v>
      </c>
      <c r="C37" s="11">
        <v>0</v>
      </c>
      <c r="D37" s="11">
        <v>0</v>
      </c>
      <c r="E37" s="11">
        <f t="shared" si="0"/>
        <v>0</v>
      </c>
      <c r="F37" s="12">
        <v>0</v>
      </c>
      <c r="G37" s="2"/>
      <c r="H37" s="2"/>
    </row>
    <row r="38" spans="1:8" s="13" customFormat="1" ht="78.75">
      <c r="A38" s="7" t="s">
        <v>93</v>
      </c>
      <c r="B38" s="8" t="s">
        <v>21</v>
      </c>
      <c r="C38" s="11">
        <v>500</v>
      </c>
      <c r="D38" s="11">
        <v>129.30000000000001</v>
      </c>
      <c r="E38" s="11">
        <f t="shared" ref="E38" si="9">C38-D38</f>
        <v>370.7</v>
      </c>
      <c r="F38" s="12">
        <f t="shared" ref="F38" si="10">D38/C38*100</f>
        <v>25.86</v>
      </c>
      <c r="G38" s="2"/>
      <c r="H38" s="2"/>
    </row>
    <row r="39" spans="1:8" s="13" customFormat="1" ht="110.25">
      <c r="A39" s="7" t="s">
        <v>157</v>
      </c>
      <c r="B39" s="8" t="s">
        <v>158</v>
      </c>
      <c r="C39" s="11">
        <v>420</v>
      </c>
      <c r="D39" s="11">
        <v>135</v>
      </c>
      <c r="E39" s="11">
        <f t="shared" si="0"/>
        <v>285</v>
      </c>
      <c r="F39" s="12">
        <f t="shared" si="1"/>
        <v>32.142857142857146</v>
      </c>
      <c r="G39" s="2"/>
      <c r="H39" s="2"/>
    </row>
    <row r="40" spans="1:8" ht="31.5">
      <c r="A40" s="6" t="s">
        <v>94</v>
      </c>
      <c r="B40" s="5" t="s">
        <v>22</v>
      </c>
      <c r="C40" s="9">
        <f>C42+C41</f>
        <v>3930</v>
      </c>
      <c r="D40" s="9">
        <f>D42+D41</f>
        <v>401.59999999999997</v>
      </c>
      <c r="E40" s="9">
        <f t="shared" si="0"/>
        <v>3528.4</v>
      </c>
      <c r="F40" s="10">
        <f t="shared" si="1"/>
        <v>10.218829516539438</v>
      </c>
    </row>
    <row r="41" spans="1:8" s="13" customFormat="1" ht="31.5">
      <c r="A41" s="7" t="s">
        <v>95</v>
      </c>
      <c r="B41" s="8" t="s">
        <v>23</v>
      </c>
      <c r="C41" s="11">
        <v>430</v>
      </c>
      <c r="D41" s="11">
        <v>103.7</v>
      </c>
      <c r="E41" s="11">
        <f t="shared" ref="E41" si="11">C41-D41</f>
        <v>326.3</v>
      </c>
      <c r="F41" s="12">
        <f t="shared" ref="F41" si="12">D41/C41*100</f>
        <v>24.116279069767444</v>
      </c>
      <c r="G41" s="2"/>
      <c r="H41" s="2"/>
    </row>
    <row r="42" spans="1:8" s="13" customFormat="1" ht="31.5">
      <c r="A42" s="7" t="s">
        <v>159</v>
      </c>
      <c r="B42" s="8" t="s">
        <v>160</v>
      </c>
      <c r="C42" s="11">
        <v>3500</v>
      </c>
      <c r="D42" s="11">
        <v>297.89999999999998</v>
      </c>
      <c r="E42" s="11">
        <f t="shared" si="0"/>
        <v>3202.1</v>
      </c>
      <c r="F42" s="12">
        <v>0</v>
      </c>
      <c r="G42" s="2"/>
      <c r="H42" s="2"/>
    </row>
    <row r="43" spans="1:8" ht="31.5">
      <c r="A43" s="6" t="s">
        <v>96</v>
      </c>
      <c r="B43" s="5" t="s">
        <v>24</v>
      </c>
      <c r="C43" s="9">
        <f>SUM(C45:C45)</f>
        <v>6000</v>
      </c>
      <c r="D43" s="9">
        <f>SUM(D45:D45)</f>
        <v>2835.3</v>
      </c>
      <c r="E43" s="9">
        <f t="shared" si="0"/>
        <v>3164.7</v>
      </c>
      <c r="F43" s="10">
        <f t="shared" si="1"/>
        <v>47.255000000000003</v>
      </c>
    </row>
    <row r="44" spans="1:8" s="13" customFormat="1" ht="110.25">
      <c r="A44" s="7" t="s">
        <v>191</v>
      </c>
      <c r="B44" s="8" t="s">
        <v>192</v>
      </c>
      <c r="C44" s="11">
        <v>0</v>
      </c>
      <c r="D44" s="11">
        <v>0.1</v>
      </c>
      <c r="E44" s="11">
        <v>0</v>
      </c>
      <c r="F44" s="12">
        <v>0</v>
      </c>
      <c r="G44" s="2"/>
      <c r="H44" s="2"/>
    </row>
    <row r="45" spans="1:8" s="13" customFormat="1" ht="47.25">
      <c r="A45" s="7" t="s">
        <v>97</v>
      </c>
      <c r="B45" s="8" t="s">
        <v>25</v>
      </c>
      <c r="C45" s="11">
        <v>6000</v>
      </c>
      <c r="D45" s="11">
        <v>2835.3</v>
      </c>
      <c r="E45" s="11">
        <f t="shared" ref="E45" si="13">C45-D45</f>
        <v>3164.7</v>
      </c>
      <c r="F45" s="12">
        <f t="shared" ref="F45" si="14">D45/C45*100</f>
        <v>47.255000000000003</v>
      </c>
      <c r="G45" s="2"/>
      <c r="H45" s="2"/>
    </row>
    <row r="46" spans="1:8">
      <c r="A46" s="6" t="s">
        <v>98</v>
      </c>
      <c r="B46" s="5" t="s">
        <v>26</v>
      </c>
      <c r="C46" s="9">
        <f>C47</f>
        <v>0</v>
      </c>
      <c r="D46" s="9">
        <f t="shared" ref="D46" si="15">D47</f>
        <v>40.299999999999997</v>
      </c>
      <c r="E46" s="9">
        <v>0</v>
      </c>
      <c r="F46" s="10">
        <v>0</v>
      </c>
    </row>
    <row r="47" spans="1:8" s="13" customFormat="1" ht="47.25">
      <c r="A47" s="7" t="s">
        <v>98</v>
      </c>
      <c r="B47" s="8" t="s">
        <v>27</v>
      </c>
      <c r="C47" s="11">
        <v>0</v>
      </c>
      <c r="D47" s="11">
        <v>40.299999999999997</v>
      </c>
      <c r="E47" s="11">
        <v>0</v>
      </c>
      <c r="F47" s="12">
        <v>0</v>
      </c>
      <c r="G47" s="2"/>
      <c r="H47" s="2"/>
    </row>
    <row r="48" spans="1:8">
      <c r="A48" s="6" t="s">
        <v>130</v>
      </c>
      <c r="B48" s="5" t="s">
        <v>131</v>
      </c>
      <c r="C48" s="9">
        <f>SUM(C49:C50)</f>
        <v>0</v>
      </c>
      <c r="D48" s="9">
        <f>D49</f>
        <v>7.1</v>
      </c>
      <c r="E48" s="9">
        <f t="shared" ref="E48" si="16">SUM(E49:E50)</f>
        <v>0</v>
      </c>
      <c r="F48" s="12">
        <v>0</v>
      </c>
    </row>
    <row r="49" spans="1:8" s="13" customFormat="1" ht="31.5">
      <c r="A49" s="7" t="s">
        <v>130</v>
      </c>
      <c r="B49" s="8" t="s">
        <v>144</v>
      </c>
      <c r="C49" s="11">
        <v>0</v>
      </c>
      <c r="D49" s="14">
        <v>7.1</v>
      </c>
      <c r="E49" s="11">
        <v>0</v>
      </c>
      <c r="F49" s="12">
        <v>0</v>
      </c>
      <c r="G49" s="2"/>
      <c r="H49" s="2"/>
    </row>
    <row r="50" spans="1:8" s="13" customFormat="1" ht="31.5" hidden="1">
      <c r="A50" s="7" t="s">
        <v>135</v>
      </c>
      <c r="B50" s="8" t="s">
        <v>134</v>
      </c>
      <c r="C50" s="11"/>
      <c r="D50" s="11"/>
      <c r="E50" s="11">
        <v>0</v>
      </c>
      <c r="F50" s="12" t="e">
        <f t="shared" si="1"/>
        <v>#DIV/0!</v>
      </c>
      <c r="G50" s="2"/>
      <c r="H50" s="2"/>
    </row>
    <row r="51" spans="1:8">
      <c r="A51" s="6" t="s">
        <v>99</v>
      </c>
      <c r="B51" s="5" t="s">
        <v>28</v>
      </c>
      <c r="C51" s="9">
        <f>C52+C60</f>
        <v>217158.6</v>
      </c>
      <c r="D51" s="9">
        <f>D52+D60</f>
        <v>67247.899999999994</v>
      </c>
      <c r="E51" s="9">
        <f t="shared" si="0"/>
        <v>149910.70000000001</v>
      </c>
      <c r="F51" s="10">
        <f t="shared" si="1"/>
        <v>30.967182510846907</v>
      </c>
    </row>
    <row r="52" spans="1:8" ht="31.5">
      <c r="A52" s="6" t="s">
        <v>100</v>
      </c>
      <c r="B52" s="5" t="s">
        <v>29</v>
      </c>
      <c r="C52" s="9">
        <f>SUM(C53:C59)</f>
        <v>217136.4</v>
      </c>
      <c r="D52" s="9">
        <f t="shared" ref="D52:E52" si="17">SUM(D53:D59)</f>
        <v>67225.7</v>
      </c>
      <c r="E52" s="9">
        <f t="shared" si="17"/>
        <v>149910.70000000001</v>
      </c>
      <c r="F52" s="10">
        <f t="shared" si="1"/>
        <v>30.960124603705317</v>
      </c>
    </row>
    <row r="53" spans="1:8" s="13" customFormat="1" ht="31.5">
      <c r="A53" s="7" t="s">
        <v>137</v>
      </c>
      <c r="B53" s="8" t="s">
        <v>136</v>
      </c>
      <c r="C53" s="11">
        <v>41308.5</v>
      </c>
      <c r="D53" s="11">
        <v>30981.4</v>
      </c>
      <c r="E53" s="11">
        <f t="shared" si="0"/>
        <v>10327.099999999999</v>
      </c>
      <c r="F53" s="12">
        <f t="shared" si="1"/>
        <v>75.000060520231912</v>
      </c>
      <c r="G53" s="2"/>
      <c r="H53" s="2"/>
    </row>
    <row r="54" spans="1:8" s="13" customFormat="1" ht="47.25">
      <c r="A54" s="7" t="s">
        <v>175</v>
      </c>
      <c r="B54" s="8" t="s">
        <v>176</v>
      </c>
      <c r="C54" s="11">
        <v>69832.5</v>
      </c>
      <c r="D54" s="11">
        <v>0</v>
      </c>
      <c r="E54" s="11">
        <f t="shared" si="0"/>
        <v>69832.5</v>
      </c>
      <c r="F54" s="12">
        <v>0</v>
      </c>
      <c r="G54" s="2"/>
      <c r="H54" s="2"/>
    </row>
    <row r="55" spans="1:8" s="13" customFormat="1" ht="78.75">
      <c r="A55" s="7" t="s">
        <v>172</v>
      </c>
      <c r="B55" s="8" t="s">
        <v>188</v>
      </c>
      <c r="C55" s="11">
        <v>95675.4</v>
      </c>
      <c r="D55" s="11">
        <v>28702.6</v>
      </c>
      <c r="E55" s="11">
        <f t="shared" ref="E55" si="18">C55-D55</f>
        <v>66972.799999999988</v>
      </c>
      <c r="F55" s="12">
        <f t="shared" ref="F55" si="19">D55/C55*100</f>
        <v>29.999979095984969</v>
      </c>
      <c r="G55" s="2"/>
      <c r="H55" s="2"/>
    </row>
    <row r="56" spans="1:8" s="13" customFormat="1" ht="31.5">
      <c r="A56" s="7" t="s">
        <v>138</v>
      </c>
      <c r="B56" s="8" t="s">
        <v>139</v>
      </c>
      <c r="C56" s="11">
        <v>4765.5</v>
      </c>
      <c r="D56" s="11">
        <v>4765.3</v>
      </c>
      <c r="E56" s="11">
        <f t="shared" si="0"/>
        <v>0.1999999999998181</v>
      </c>
      <c r="F56" s="12">
        <f t="shared" si="1"/>
        <v>99.995803168607694</v>
      </c>
      <c r="G56" s="2"/>
      <c r="H56" s="2"/>
    </row>
    <row r="57" spans="1:8" s="13" customFormat="1" ht="63">
      <c r="A57" s="7" t="s">
        <v>190</v>
      </c>
      <c r="B57" s="8" t="s">
        <v>189</v>
      </c>
      <c r="C57" s="11">
        <v>1392.4</v>
      </c>
      <c r="D57" s="11">
        <v>1392.4</v>
      </c>
      <c r="E57" s="11">
        <f t="shared" si="0"/>
        <v>0</v>
      </c>
      <c r="F57" s="12">
        <f t="shared" si="1"/>
        <v>100</v>
      </c>
      <c r="G57" s="2"/>
      <c r="H57" s="2"/>
    </row>
    <row r="58" spans="1:8" s="13" customFormat="1" ht="47.25">
      <c r="A58" s="7" t="s">
        <v>140</v>
      </c>
      <c r="B58" s="8" t="s">
        <v>141</v>
      </c>
      <c r="C58" s="11">
        <v>100</v>
      </c>
      <c r="D58" s="11">
        <v>100</v>
      </c>
      <c r="E58" s="11">
        <f t="shared" si="0"/>
        <v>0</v>
      </c>
      <c r="F58" s="12">
        <f t="shared" si="1"/>
        <v>100</v>
      </c>
      <c r="G58" s="2"/>
      <c r="H58" s="2"/>
    </row>
    <row r="59" spans="1:8" s="13" customFormat="1" ht="47.25">
      <c r="A59" s="7" t="s">
        <v>145</v>
      </c>
      <c r="B59" s="8" t="s">
        <v>146</v>
      </c>
      <c r="C59" s="11">
        <v>4062.1</v>
      </c>
      <c r="D59" s="11">
        <v>1284</v>
      </c>
      <c r="E59" s="11">
        <f t="shared" si="0"/>
        <v>2778.1</v>
      </c>
      <c r="F59" s="12">
        <f t="shared" si="1"/>
        <v>31.60926614312794</v>
      </c>
      <c r="G59" s="2"/>
      <c r="H59" s="2"/>
    </row>
    <row r="60" spans="1:8" ht="78.75">
      <c r="A60" s="6" t="s">
        <v>174</v>
      </c>
      <c r="B60" s="5" t="s">
        <v>185</v>
      </c>
      <c r="C60" s="16">
        <f>C61</f>
        <v>22.2</v>
      </c>
      <c r="D60" s="16">
        <f>D61</f>
        <v>22.2</v>
      </c>
      <c r="E60" s="9">
        <f t="shared" ref="E60:E61" si="20">C60-D60</f>
        <v>0</v>
      </c>
      <c r="F60" s="10">
        <f t="shared" ref="F60:F61" si="21">D60/C60*100</f>
        <v>100</v>
      </c>
    </row>
    <row r="61" spans="1:8" s="13" customFormat="1" ht="63">
      <c r="A61" s="7" t="s">
        <v>187</v>
      </c>
      <c r="B61" s="8" t="s">
        <v>186</v>
      </c>
      <c r="C61" s="14">
        <v>22.2</v>
      </c>
      <c r="D61" s="14">
        <v>22.2</v>
      </c>
      <c r="E61" s="11">
        <f t="shared" si="20"/>
        <v>0</v>
      </c>
      <c r="F61" s="12">
        <f t="shared" si="21"/>
        <v>100</v>
      </c>
      <c r="G61" s="2"/>
      <c r="H61" s="2"/>
    </row>
    <row r="62" spans="1:8">
      <c r="A62" s="6"/>
      <c r="B62" s="5" t="s">
        <v>30</v>
      </c>
      <c r="C62" s="9">
        <f>C63+C70+C72+C75+C79+C83+C86+C89+C94+C96+C100+C98</f>
        <v>496799.50000000006</v>
      </c>
      <c r="D62" s="9">
        <f t="shared" ref="D62:E62" si="22">D63+D70+D72+D75+D79+D83+D86+D89+D94+D96+D100+D98</f>
        <v>169686.9</v>
      </c>
      <c r="E62" s="9">
        <f t="shared" si="22"/>
        <v>327112.59999999998</v>
      </c>
      <c r="F62" s="10">
        <f t="shared" si="1"/>
        <v>34.156012636888718</v>
      </c>
    </row>
    <row r="63" spans="1:8">
      <c r="A63" s="6" t="s">
        <v>101</v>
      </c>
      <c r="B63" s="5" t="s">
        <v>31</v>
      </c>
      <c r="C63" s="9">
        <f>SUM(C64:C69)</f>
        <v>43123.1</v>
      </c>
      <c r="D63" s="9">
        <f t="shared" ref="D63" si="23">SUM(D64:D69)</f>
        <v>15907.599999999999</v>
      </c>
      <c r="E63" s="9">
        <f t="shared" si="0"/>
        <v>27215.5</v>
      </c>
      <c r="F63" s="10">
        <f t="shared" si="1"/>
        <v>36.888813652079747</v>
      </c>
    </row>
    <row r="64" spans="1:8" ht="31.5">
      <c r="A64" s="7" t="s">
        <v>102</v>
      </c>
      <c r="B64" s="8" t="s">
        <v>32</v>
      </c>
      <c r="C64" s="11">
        <v>2531.1</v>
      </c>
      <c r="D64" s="15">
        <v>832.6</v>
      </c>
      <c r="E64" s="9">
        <f t="shared" si="0"/>
        <v>1698.5</v>
      </c>
      <c r="F64" s="10">
        <f t="shared" si="1"/>
        <v>32.894788826992219</v>
      </c>
    </row>
    <row r="65" spans="1:6" ht="63">
      <c r="A65" s="7" t="s">
        <v>103</v>
      </c>
      <c r="B65" s="8" t="s">
        <v>33</v>
      </c>
      <c r="C65" s="11">
        <v>29050.1</v>
      </c>
      <c r="D65" s="15">
        <v>12035.8</v>
      </c>
      <c r="E65" s="9">
        <f t="shared" si="0"/>
        <v>17014.3</v>
      </c>
      <c r="F65" s="10">
        <f t="shared" si="1"/>
        <v>41.431182680954628</v>
      </c>
    </row>
    <row r="66" spans="1:6" ht="31.5">
      <c r="A66" s="7" t="s">
        <v>104</v>
      </c>
      <c r="B66" s="8" t="s">
        <v>34</v>
      </c>
      <c r="C66" s="11">
        <v>439.9</v>
      </c>
      <c r="D66" s="11">
        <v>439.9</v>
      </c>
      <c r="E66" s="9">
        <f t="shared" si="0"/>
        <v>0</v>
      </c>
      <c r="F66" s="10">
        <f t="shared" si="1"/>
        <v>100</v>
      </c>
    </row>
    <row r="67" spans="1:6" hidden="1">
      <c r="A67" s="7" t="s">
        <v>105</v>
      </c>
      <c r="B67" s="8" t="s">
        <v>35</v>
      </c>
      <c r="C67" s="11">
        <v>0</v>
      </c>
      <c r="D67" s="11">
        <v>0</v>
      </c>
      <c r="E67" s="9">
        <f t="shared" si="0"/>
        <v>0</v>
      </c>
      <c r="F67" s="10">
        <v>0</v>
      </c>
    </row>
    <row r="68" spans="1:6">
      <c r="A68" s="7" t="s">
        <v>106</v>
      </c>
      <c r="B68" s="8" t="s">
        <v>36</v>
      </c>
      <c r="C68" s="11">
        <v>200</v>
      </c>
      <c r="D68" s="11">
        <v>0</v>
      </c>
      <c r="E68" s="9">
        <f t="shared" si="0"/>
        <v>200</v>
      </c>
      <c r="F68" s="10">
        <f t="shared" si="1"/>
        <v>0</v>
      </c>
    </row>
    <row r="69" spans="1:6">
      <c r="A69" s="7" t="s">
        <v>107</v>
      </c>
      <c r="B69" s="8" t="s">
        <v>37</v>
      </c>
      <c r="C69" s="11">
        <v>10902</v>
      </c>
      <c r="D69" s="11">
        <v>2599.3000000000002</v>
      </c>
      <c r="E69" s="9">
        <f t="shared" si="0"/>
        <v>8302.7000000000007</v>
      </c>
      <c r="F69" s="10">
        <f t="shared" si="1"/>
        <v>23.842414235920018</v>
      </c>
    </row>
    <row r="70" spans="1:6">
      <c r="A70" s="6" t="s">
        <v>147</v>
      </c>
      <c r="B70" s="5" t="s">
        <v>148</v>
      </c>
      <c r="C70" s="9">
        <f>C71</f>
        <v>5112</v>
      </c>
      <c r="D70" s="9">
        <f>D71</f>
        <v>2091.1999999999998</v>
      </c>
      <c r="E70" s="9">
        <f t="shared" si="0"/>
        <v>3020.8</v>
      </c>
      <c r="F70" s="10">
        <f t="shared" si="1"/>
        <v>40.907668231611886</v>
      </c>
    </row>
    <row r="71" spans="1:6">
      <c r="A71" s="7" t="s">
        <v>149</v>
      </c>
      <c r="B71" s="8" t="s">
        <v>150</v>
      </c>
      <c r="C71" s="11">
        <v>5112</v>
      </c>
      <c r="D71" s="11">
        <v>2091.1999999999998</v>
      </c>
      <c r="E71" s="9">
        <f t="shared" si="0"/>
        <v>3020.8</v>
      </c>
      <c r="F71" s="10">
        <f t="shared" si="1"/>
        <v>40.907668231611886</v>
      </c>
    </row>
    <row r="72" spans="1:6" ht="31.5">
      <c r="A72" s="6" t="s">
        <v>108</v>
      </c>
      <c r="B72" s="5" t="s">
        <v>38</v>
      </c>
      <c r="C72" s="9">
        <f>SUM(C73:C74)</f>
        <v>13914</v>
      </c>
      <c r="D72" s="9">
        <f>SUM(D73:D74)</f>
        <v>5643.3</v>
      </c>
      <c r="E72" s="9">
        <f t="shared" si="0"/>
        <v>8270.7000000000007</v>
      </c>
      <c r="F72" s="10">
        <f t="shared" si="1"/>
        <v>40.558430357912897</v>
      </c>
    </row>
    <row r="73" spans="1:6" ht="47.25">
      <c r="A73" s="7" t="s">
        <v>155</v>
      </c>
      <c r="B73" s="8" t="s">
        <v>156</v>
      </c>
      <c r="C73" s="11">
        <v>13694</v>
      </c>
      <c r="D73" s="11">
        <v>5568.3</v>
      </c>
      <c r="E73" s="9">
        <f t="shared" ref="E73" si="24">C73-D73</f>
        <v>8125.7</v>
      </c>
      <c r="F73" s="10">
        <f t="shared" ref="F73" si="25">D73/C73*100</f>
        <v>40.662333868847675</v>
      </c>
    </row>
    <row r="74" spans="1:6" ht="31.5">
      <c r="A74" s="7" t="s">
        <v>132</v>
      </c>
      <c r="B74" s="8" t="s">
        <v>133</v>
      </c>
      <c r="C74" s="11">
        <v>220</v>
      </c>
      <c r="D74" s="11">
        <v>75</v>
      </c>
      <c r="E74" s="9">
        <f t="shared" si="0"/>
        <v>145</v>
      </c>
      <c r="F74" s="10">
        <f t="shared" si="1"/>
        <v>34.090909090909086</v>
      </c>
    </row>
    <row r="75" spans="1:6">
      <c r="A75" s="6" t="s">
        <v>109</v>
      </c>
      <c r="B75" s="5" t="s">
        <v>39</v>
      </c>
      <c r="C75" s="9">
        <f>SUM(C76:C78)</f>
        <v>30461.300000000003</v>
      </c>
      <c r="D75" s="9">
        <f t="shared" ref="D75" si="26">SUM(D76:D78)</f>
        <v>5067.1000000000004</v>
      </c>
      <c r="E75" s="9">
        <f t="shared" si="0"/>
        <v>25394.200000000004</v>
      </c>
      <c r="F75" s="10">
        <f t="shared" si="1"/>
        <v>16.634549411876709</v>
      </c>
    </row>
    <row r="76" spans="1:6" hidden="1">
      <c r="A76" s="7" t="s">
        <v>110</v>
      </c>
      <c r="B76" s="8" t="s">
        <v>40</v>
      </c>
      <c r="C76" s="11"/>
      <c r="D76" s="11"/>
      <c r="E76" s="9">
        <f t="shared" si="0"/>
        <v>0</v>
      </c>
      <c r="F76" s="10" t="e">
        <f t="shared" si="1"/>
        <v>#DIV/0!</v>
      </c>
    </row>
    <row r="77" spans="1:6">
      <c r="A77" s="7" t="s">
        <v>111</v>
      </c>
      <c r="B77" s="8" t="s">
        <v>41</v>
      </c>
      <c r="C77" s="11">
        <v>27699.9</v>
      </c>
      <c r="D77" s="11">
        <v>4719.3</v>
      </c>
      <c r="E77" s="9">
        <f t="shared" si="0"/>
        <v>22980.600000000002</v>
      </c>
      <c r="F77" s="10">
        <f t="shared" si="1"/>
        <v>17.037245621825349</v>
      </c>
    </row>
    <row r="78" spans="1:6">
      <c r="A78" s="7" t="s">
        <v>112</v>
      </c>
      <c r="B78" s="8" t="s">
        <v>42</v>
      </c>
      <c r="C78" s="11">
        <v>2761.4</v>
      </c>
      <c r="D78" s="11">
        <v>347.8</v>
      </c>
      <c r="E78" s="9">
        <f t="shared" si="0"/>
        <v>2413.6</v>
      </c>
      <c r="F78" s="10">
        <f t="shared" si="1"/>
        <v>12.595060476569856</v>
      </c>
    </row>
    <row r="79" spans="1:6">
      <c r="A79" s="6" t="s">
        <v>113</v>
      </c>
      <c r="B79" s="5" t="s">
        <v>43</v>
      </c>
      <c r="C79" s="9">
        <f>SUM(C80:C82)</f>
        <v>308708.5</v>
      </c>
      <c r="D79" s="9">
        <f t="shared" ref="D79" si="27">SUM(D80:D82)</f>
        <v>92189.5</v>
      </c>
      <c r="E79" s="9">
        <f t="shared" si="0"/>
        <v>216519</v>
      </c>
      <c r="F79" s="10">
        <f t="shared" si="1"/>
        <v>29.862961337313354</v>
      </c>
    </row>
    <row r="80" spans="1:6">
      <c r="A80" s="7" t="s">
        <v>114</v>
      </c>
      <c r="B80" s="8" t="s">
        <v>44</v>
      </c>
      <c r="C80" s="11">
        <v>82340</v>
      </c>
      <c r="D80" s="11">
        <v>1992.8</v>
      </c>
      <c r="E80" s="9">
        <f t="shared" si="0"/>
        <v>80347.199999999997</v>
      </c>
      <c r="F80" s="10">
        <f t="shared" si="1"/>
        <v>2.4202088899684235</v>
      </c>
    </row>
    <row r="81" spans="1:6">
      <c r="A81" s="7" t="s">
        <v>115</v>
      </c>
      <c r="B81" s="8" t="s">
        <v>45</v>
      </c>
      <c r="C81" s="11">
        <v>32497.200000000001</v>
      </c>
      <c r="D81" s="11">
        <v>15662.1</v>
      </c>
      <c r="E81" s="9">
        <f t="shared" si="0"/>
        <v>16835.099999999999</v>
      </c>
      <c r="F81" s="10">
        <f t="shared" si="1"/>
        <v>48.195229127432512</v>
      </c>
    </row>
    <row r="82" spans="1:6" ht="31.5">
      <c r="A82" s="7" t="s">
        <v>116</v>
      </c>
      <c r="B82" s="8" t="s">
        <v>46</v>
      </c>
      <c r="C82" s="11">
        <v>193871.3</v>
      </c>
      <c r="D82" s="11">
        <v>74534.600000000006</v>
      </c>
      <c r="E82" s="9">
        <f t="shared" si="0"/>
        <v>119336.69999999998</v>
      </c>
      <c r="F82" s="10">
        <f t="shared" si="1"/>
        <v>38.445401665950563</v>
      </c>
    </row>
    <row r="83" spans="1:6">
      <c r="A83" s="6" t="s">
        <v>117</v>
      </c>
      <c r="B83" s="5" t="s">
        <v>47</v>
      </c>
      <c r="C83" s="9">
        <f>C85+C84</f>
        <v>790.8</v>
      </c>
      <c r="D83" s="9">
        <f>D85+D84</f>
        <v>265.3</v>
      </c>
      <c r="E83" s="9">
        <f t="shared" si="0"/>
        <v>525.5</v>
      </c>
      <c r="F83" s="10">
        <f t="shared" si="1"/>
        <v>33.548305513404152</v>
      </c>
    </row>
    <row r="84" spans="1:6" ht="31.5">
      <c r="A84" s="7" t="s">
        <v>161</v>
      </c>
      <c r="B84" s="8" t="s">
        <v>162</v>
      </c>
      <c r="C84" s="11">
        <v>100</v>
      </c>
      <c r="D84" s="11">
        <v>6.5</v>
      </c>
      <c r="E84" s="9">
        <f t="shared" ref="E84" si="28">C84-D84</f>
        <v>93.5</v>
      </c>
      <c r="F84" s="10">
        <f t="shared" ref="F84" si="29">D84/C84*100</f>
        <v>6.5</v>
      </c>
    </row>
    <row r="85" spans="1:6">
      <c r="A85" s="7" t="s">
        <v>118</v>
      </c>
      <c r="B85" s="8" t="s">
        <v>48</v>
      </c>
      <c r="C85" s="11">
        <v>690.8</v>
      </c>
      <c r="D85" s="11">
        <v>258.8</v>
      </c>
      <c r="E85" s="9">
        <f t="shared" si="0"/>
        <v>431.99999999999994</v>
      </c>
      <c r="F85" s="10">
        <f t="shared" si="1"/>
        <v>37.463810075275049</v>
      </c>
    </row>
    <row r="86" spans="1:6">
      <c r="A86" s="6" t="s">
        <v>119</v>
      </c>
      <c r="B86" s="5" t="s">
        <v>49</v>
      </c>
      <c r="C86" s="9">
        <f>SUM(C87:C88)</f>
        <v>85817.600000000006</v>
      </c>
      <c r="D86" s="9">
        <f t="shared" ref="D86" si="30">SUM(D87:D88)</f>
        <v>40933.300000000003</v>
      </c>
      <c r="E86" s="9">
        <f t="shared" si="0"/>
        <v>44884.3</v>
      </c>
      <c r="F86" s="10">
        <f t="shared" si="1"/>
        <v>47.698024647624734</v>
      </c>
    </row>
    <row r="87" spans="1:6">
      <c r="A87" s="7" t="s">
        <v>120</v>
      </c>
      <c r="B87" s="8" t="s">
        <v>50</v>
      </c>
      <c r="C87" s="11">
        <v>73457.600000000006</v>
      </c>
      <c r="D87" s="11">
        <v>36321.9</v>
      </c>
      <c r="E87" s="9">
        <f t="shared" si="0"/>
        <v>37135.700000000004</v>
      </c>
      <c r="F87" s="10">
        <f t="shared" si="1"/>
        <v>49.446075014702359</v>
      </c>
    </row>
    <row r="88" spans="1:6">
      <c r="A88" s="7" t="s">
        <v>121</v>
      </c>
      <c r="B88" s="8" t="s">
        <v>51</v>
      </c>
      <c r="C88" s="11">
        <v>12360</v>
      </c>
      <c r="D88" s="11">
        <v>4611.3999999999996</v>
      </c>
      <c r="E88" s="9">
        <f t="shared" si="0"/>
        <v>7748.6</v>
      </c>
      <c r="F88" s="10">
        <f t="shared" si="1"/>
        <v>37.309061488673137</v>
      </c>
    </row>
    <row r="89" spans="1:6">
      <c r="A89" s="6" t="s">
        <v>122</v>
      </c>
      <c r="B89" s="5" t="s">
        <v>52</v>
      </c>
      <c r="C89" s="9">
        <f>SUM(C90:C93)</f>
        <v>8510.1999999999989</v>
      </c>
      <c r="D89" s="9">
        <f>SUM(D90:D93)</f>
        <v>7588.9</v>
      </c>
      <c r="E89" s="9">
        <f t="shared" si="0"/>
        <v>921.29999999999927</v>
      </c>
      <c r="F89" s="10">
        <f t="shared" si="1"/>
        <v>89.174167469624692</v>
      </c>
    </row>
    <row r="90" spans="1:6">
      <c r="A90" s="7" t="s">
        <v>163</v>
      </c>
      <c r="B90" s="8" t="s">
        <v>164</v>
      </c>
      <c r="C90" s="11">
        <v>386.3</v>
      </c>
      <c r="D90" s="11">
        <v>165.2</v>
      </c>
      <c r="E90" s="9">
        <f t="shared" ref="E90:E91" si="31">C90-D90</f>
        <v>221.10000000000002</v>
      </c>
      <c r="F90" s="10">
        <f t="shared" ref="F90:F91" si="32">D90/C90*100</f>
        <v>42.7646906549314</v>
      </c>
    </row>
    <row r="91" spans="1:6">
      <c r="A91" s="7" t="s">
        <v>177</v>
      </c>
      <c r="B91" s="8" t="s">
        <v>178</v>
      </c>
      <c r="C91" s="11">
        <v>1000</v>
      </c>
      <c r="D91" s="11">
        <v>380</v>
      </c>
      <c r="E91" s="9">
        <f t="shared" si="31"/>
        <v>620</v>
      </c>
      <c r="F91" s="10">
        <f t="shared" si="32"/>
        <v>38</v>
      </c>
    </row>
    <row r="92" spans="1:6">
      <c r="A92" s="7" t="s">
        <v>151</v>
      </c>
      <c r="B92" s="8" t="s">
        <v>152</v>
      </c>
      <c r="C92" s="11">
        <v>6993.9</v>
      </c>
      <c r="D92" s="11">
        <v>6993.7</v>
      </c>
      <c r="E92" s="9">
        <f t="shared" si="0"/>
        <v>0.1999999999998181</v>
      </c>
      <c r="F92" s="10">
        <f t="shared" si="1"/>
        <v>99.997140365175369</v>
      </c>
    </row>
    <row r="93" spans="1:6">
      <c r="A93" s="7" t="s">
        <v>123</v>
      </c>
      <c r="B93" s="8" t="s">
        <v>53</v>
      </c>
      <c r="C93" s="11">
        <v>130</v>
      </c>
      <c r="D93" s="11">
        <v>50</v>
      </c>
      <c r="E93" s="9">
        <f t="shared" si="0"/>
        <v>80</v>
      </c>
      <c r="F93" s="10">
        <f t="shared" si="1"/>
        <v>38.461538461538467</v>
      </c>
    </row>
    <row r="94" spans="1:6" hidden="1">
      <c r="A94" s="6" t="s">
        <v>124</v>
      </c>
      <c r="B94" s="5" t="s">
        <v>54</v>
      </c>
      <c r="C94" s="9">
        <f>C95</f>
        <v>0</v>
      </c>
      <c r="D94" s="9">
        <f t="shared" ref="D94" si="33">D95</f>
        <v>0</v>
      </c>
      <c r="E94" s="9">
        <f t="shared" si="0"/>
        <v>0</v>
      </c>
      <c r="F94" s="10" t="e">
        <f t="shared" si="1"/>
        <v>#DIV/0!</v>
      </c>
    </row>
    <row r="95" spans="1:6" hidden="1">
      <c r="A95" s="7" t="s">
        <v>125</v>
      </c>
      <c r="B95" s="8" t="s">
        <v>55</v>
      </c>
      <c r="C95" s="11">
        <v>0</v>
      </c>
      <c r="D95" s="11">
        <v>0</v>
      </c>
      <c r="E95" s="9">
        <f t="shared" si="0"/>
        <v>0</v>
      </c>
      <c r="F95" s="10" t="e">
        <f t="shared" si="1"/>
        <v>#DIV/0!</v>
      </c>
    </row>
    <row r="96" spans="1:6" hidden="1">
      <c r="A96" s="6" t="s">
        <v>126</v>
      </c>
      <c r="B96" s="5" t="s">
        <v>56</v>
      </c>
      <c r="C96" s="9">
        <f>C97</f>
        <v>0</v>
      </c>
      <c r="D96" s="9">
        <f t="shared" ref="D96" si="34">D97</f>
        <v>0</v>
      </c>
      <c r="E96" s="9">
        <f t="shared" si="0"/>
        <v>0</v>
      </c>
      <c r="F96" s="10" t="e">
        <f t="shared" si="1"/>
        <v>#DIV/0!</v>
      </c>
    </row>
    <row r="97" spans="1:6" hidden="1">
      <c r="A97" s="7" t="s">
        <v>127</v>
      </c>
      <c r="B97" s="8" t="s">
        <v>57</v>
      </c>
      <c r="C97" s="11">
        <v>0</v>
      </c>
      <c r="D97" s="11">
        <v>0</v>
      </c>
      <c r="E97" s="9">
        <f t="shared" si="0"/>
        <v>0</v>
      </c>
      <c r="F97" s="10" t="e">
        <f t="shared" si="1"/>
        <v>#DIV/0!</v>
      </c>
    </row>
    <row r="98" spans="1:6" hidden="1">
      <c r="A98" s="6" t="s">
        <v>124</v>
      </c>
      <c r="B98" s="5" t="s">
        <v>54</v>
      </c>
      <c r="C98" s="9">
        <f>C99</f>
        <v>0</v>
      </c>
      <c r="D98" s="9">
        <f t="shared" ref="D98" si="35">D99</f>
        <v>0</v>
      </c>
      <c r="E98" s="9">
        <f t="shared" ref="E98:E99" si="36">C98-D98</f>
        <v>0</v>
      </c>
      <c r="F98" s="10">
        <v>0</v>
      </c>
    </row>
    <row r="99" spans="1:6" hidden="1">
      <c r="A99" s="7" t="s">
        <v>125</v>
      </c>
      <c r="B99" s="8" t="s">
        <v>55</v>
      </c>
      <c r="C99" s="11">
        <v>0</v>
      </c>
      <c r="D99" s="11">
        <v>0</v>
      </c>
      <c r="E99" s="9">
        <f t="shared" si="36"/>
        <v>0</v>
      </c>
      <c r="F99" s="12">
        <v>0</v>
      </c>
    </row>
    <row r="100" spans="1:6" ht="31.5">
      <c r="A100" s="6" t="s">
        <v>128</v>
      </c>
      <c r="B100" s="5" t="s">
        <v>58</v>
      </c>
      <c r="C100" s="9">
        <f>C101</f>
        <v>362</v>
      </c>
      <c r="D100" s="9">
        <f t="shared" ref="D100" si="37">D101</f>
        <v>0.7</v>
      </c>
      <c r="E100" s="9">
        <f t="shared" ref="E100:E105" si="38">C100-D100</f>
        <v>361.3</v>
      </c>
      <c r="F100" s="10">
        <f t="shared" ref="F100:F105" si="39">D100/C100*100</f>
        <v>0.19337016574585633</v>
      </c>
    </row>
    <row r="101" spans="1:6" ht="31.5">
      <c r="A101" s="7" t="s">
        <v>129</v>
      </c>
      <c r="B101" s="8" t="s">
        <v>59</v>
      </c>
      <c r="C101" s="11">
        <v>362</v>
      </c>
      <c r="D101" s="11">
        <v>0.7</v>
      </c>
      <c r="E101" s="9">
        <f t="shared" si="38"/>
        <v>361.3</v>
      </c>
      <c r="F101" s="10">
        <f t="shared" si="39"/>
        <v>0.19337016574585633</v>
      </c>
    </row>
    <row r="102" spans="1:6" ht="31.5">
      <c r="A102" s="7"/>
      <c r="B102" s="5" t="s">
        <v>68</v>
      </c>
      <c r="C102" s="9">
        <f>C6-C62</f>
        <v>-25276.500000000058</v>
      </c>
      <c r="D102" s="9">
        <f>D6-D62</f>
        <v>-5931.2999999999593</v>
      </c>
      <c r="E102" s="9">
        <f t="shared" si="38"/>
        <v>-19345.200000000099</v>
      </c>
      <c r="F102" s="10">
        <f t="shared" si="39"/>
        <v>23.465669693193068</v>
      </c>
    </row>
    <row r="103" spans="1:6">
      <c r="A103" s="7"/>
      <c r="B103" s="5" t="s">
        <v>60</v>
      </c>
      <c r="C103" s="9">
        <f>-C102</f>
        <v>25276.500000000058</v>
      </c>
      <c r="D103" s="9">
        <f t="shared" ref="D103" si="40">-D102</f>
        <v>5931.2999999999593</v>
      </c>
      <c r="E103" s="9">
        <f t="shared" si="38"/>
        <v>19345.200000000099</v>
      </c>
      <c r="F103" s="10">
        <f t="shared" si="39"/>
        <v>23.465669693193068</v>
      </c>
    </row>
    <row r="104" spans="1:6" ht="31.5" hidden="1">
      <c r="A104" s="7" t="s">
        <v>61</v>
      </c>
      <c r="B104" s="8" t="s">
        <v>62</v>
      </c>
      <c r="C104" s="11">
        <v>0</v>
      </c>
      <c r="D104" s="11">
        <v>0</v>
      </c>
      <c r="E104" s="9">
        <f>C104-D104</f>
        <v>0</v>
      </c>
      <c r="F104" s="10">
        <v>0</v>
      </c>
    </row>
    <row r="105" spans="1:6" ht="31.5">
      <c r="A105" s="7" t="s">
        <v>63</v>
      </c>
      <c r="B105" s="8" t="s">
        <v>64</v>
      </c>
      <c r="C105" s="11">
        <v>32500</v>
      </c>
      <c r="D105" s="11">
        <v>0</v>
      </c>
      <c r="E105" s="9">
        <f t="shared" si="38"/>
        <v>32500</v>
      </c>
      <c r="F105" s="10">
        <f t="shared" si="39"/>
        <v>0</v>
      </c>
    </row>
    <row r="107" spans="1:6" ht="62.25" customHeight="1">
      <c r="A107" s="19" t="s">
        <v>194</v>
      </c>
      <c r="B107" s="19"/>
      <c r="E107" s="1" t="s">
        <v>193</v>
      </c>
    </row>
  </sheetData>
  <mergeCells count="3">
    <mergeCell ref="A2:F2"/>
    <mergeCell ref="C1:F1"/>
    <mergeCell ref="A107:B107"/>
  </mergeCells>
  <pageMargins left="0.78740157480314965" right="0.78740157480314965" top="1.1811023622047245" bottom="0.39370078740157483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2025-04-08T12:09:38Z</cp:lastPrinted>
  <dcterms:created xsi:type="dcterms:W3CDTF">2018-04-04T08:05:37Z</dcterms:created>
  <dcterms:modified xsi:type="dcterms:W3CDTF">2026-08-03T12:47:07Z</dcterms:modified>
</cp:coreProperties>
</file>